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MSEPS\"/>
    </mc:Choice>
  </mc:AlternateContent>
  <bookViews>
    <workbookView xWindow="240" yWindow="45" windowWidth="20730" windowHeight="10035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 calcMode="manual"/>
</workbook>
</file>

<file path=xl/calcChain.xml><?xml version="1.0" encoding="utf-8"?>
<calcChain xmlns="http://schemas.openxmlformats.org/spreadsheetml/2006/main">
  <c r="F31" i="2" l="1"/>
  <c r="J31" i="2" s="1"/>
  <c r="I31" i="2"/>
  <c r="F32" i="2"/>
  <c r="J32" i="2" s="1"/>
  <c r="I32" i="2"/>
  <c r="F33" i="2"/>
  <c r="J33" i="2" s="1"/>
  <c r="I33" i="2"/>
  <c r="F34" i="2"/>
  <c r="I34" i="2"/>
  <c r="J34" i="2"/>
  <c r="K34" i="2" s="1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6" i="2"/>
  <c r="G8" i="1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K7" i="1"/>
  <c r="K2" i="1" s="1"/>
  <c r="J2" i="1" l="1"/>
  <c r="I2" i="3"/>
  <c r="J2" i="2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<sst xmlns="http://schemas.openxmlformats.org/spreadsheetml/2006/main" count="157" uniqueCount="52">
  <si>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</si>
  <si>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</si>
  <si>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</si>
  <si>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</si>
  <si>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</si>
  <si>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</si>
  <si>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</si>
  <si>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</si>
  <si>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</si>
  <si>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</si>
  <si>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</si>
  <si>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</si>
  <si>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</si>
  <si>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</si>
  <si>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</si>
  <si>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</si>
  <si>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</si>
  <si>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</si>
  <si>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</si>
  <si>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</si>
  <si>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</si>
  <si>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</si>
  <si>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</si>
  <si>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</si>
  <si>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</si>
  <si>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</si>
  <si>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</si>
  <si>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</si>
  <si>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</si>
  <si>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</si>
  <si>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</si>
  <si>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</si>
  <si>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</si>
  <si>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</si>
  <si>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</si>
  <si>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</si>
  <si>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</si>
  <si>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</si>
  <si>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</si>
  <si>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</si>
  <si>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</si>
  <si>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</si>
  <si>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</si>
  <si>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</si>
  <si>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</si>
  <si>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</si>
  <si>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GEOG</t>
  </si>
  <si>
    <t xml:space="preserve">GEOG </t>
  </si>
  <si>
    <t xml:space="preserve">1 (Large Lecture) </t>
  </si>
  <si>
    <t>1 DE</t>
  </si>
  <si>
    <t>1L</t>
  </si>
  <si>
    <t>1 (Large Lecture)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</si>
</sst>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tabSelected="1" zoomScale="90" zoomScaleNormal="90" workbookViewId="0">
      <pane ySplit="6" topLeftCell="A7" activePane="bottomLeft" state="frozen"/>
      <selection activeCell="A25" sqref="A6:N45"/>
      <selection pane="bottomLeft" activeCell="B15" sqref="B15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5" t="s">
        <v>26</v>
      </c>
      <c r="G1" s="106"/>
      <c r="H1" s="10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8" t="str">
        <f>'2017-18 Summary'!B2</f>
        <v>GEOG</v>
      </c>
      <c r="G2" s="108"/>
      <c r="H2" s="108"/>
      <c r="I2" s="19">
        <f>'2017-18 Summary'!C2</f>
        <v>5.16</v>
      </c>
      <c r="J2" s="8">
        <f>SUM(J7:J24)</f>
        <v>0.60000000000000009</v>
      </c>
      <c r="K2" s="8">
        <f>SUM(K7:K24)</f>
        <v>405</v>
      </c>
      <c r="L2" s="8">
        <f>SUM(L7:L24)</f>
        <v>13.5</v>
      </c>
      <c r="M2" s="60">
        <f>K2/J2</f>
        <v>674.99999999999989</v>
      </c>
      <c r="N2" s="80" t="s">
        <v>39</v>
      </c>
    </row>
    <row r="3" spans="1:14" ht="19.5" customHeight="1" x14ac:dyDescent="0.25">
      <c r="A3" s="109"/>
      <c r="B3" s="110"/>
      <c r="C3" s="110"/>
      <c r="D3" s="110"/>
      <c r="E3" s="110"/>
      <c r="F3" s="58"/>
      <c r="G3" s="103" t="s">
        <v>33</v>
      </c>
      <c r="H3" s="103"/>
      <c r="I3" s="104"/>
      <c r="J3" s="8">
        <f>'2017-18 Summary'!C2-'Summer 17'!J2-'Fall 17'!I2-'Spring 18'!I2</f>
        <v>8.9999999999999858E-2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47</v>
      </c>
      <c r="B7" s="33" t="s">
        <v>49</v>
      </c>
      <c r="C7" s="33" t="s">
        <v>36</v>
      </c>
      <c r="D7" s="33">
        <v>45</v>
      </c>
      <c r="E7" s="65">
        <v>45</v>
      </c>
      <c r="F7" s="33">
        <v>2</v>
      </c>
      <c r="G7" s="66">
        <f>F7*E7</f>
        <v>90</v>
      </c>
      <c r="H7" s="34">
        <v>3</v>
      </c>
      <c r="I7" s="67">
        <v>3</v>
      </c>
      <c r="J7" s="52">
        <f t="shared" ref="J7:J24" si="0">I7*F7/15</f>
        <v>0.4</v>
      </c>
      <c r="K7" s="51">
        <f>G7*H7</f>
        <v>270</v>
      </c>
      <c r="L7" s="53">
        <f>K7/30</f>
        <v>9</v>
      </c>
      <c r="M7" s="52">
        <f t="shared" ref="M7:M24" si="1">K7/J7</f>
        <v>675</v>
      </c>
      <c r="N7" s="84"/>
    </row>
    <row r="8" spans="1:14" ht="15.75" customHeight="1" x14ac:dyDescent="0.25">
      <c r="A8" s="76" t="s">
        <v>47</v>
      </c>
      <c r="B8" s="33">
        <v>1</v>
      </c>
      <c r="C8" s="76" t="s">
        <v>36</v>
      </c>
      <c r="D8" s="33">
        <v>45</v>
      </c>
      <c r="E8" s="65">
        <v>45</v>
      </c>
      <c r="F8" s="33">
        <v>1</v>
      </c>
      <c r="G8" s="66">
        <f t="shared" ref="G8:G9" si="2">E8*F8</f>
        <v>45</v>
      </c>
      <c r="H8" s="34">
        <v>3</v>
      </c>
      <c r="I8" s="67">
        <v>3</v>
      </c>
      <c r="J8" s="52">
        <f t="shared" si="0"/>
        <v>0.2</v>
      </c>
      <c r="K8" s="51">
        <f t="shared" ref="K8:K24" si="3">(G8*H8)</f>
        <v>135</v>
      </c>
      <c r="L8" s="53">
        <f t="shared" ref="L8:L24" si="4">K8/30</f>
        <v>4.5</v>
      </c>
      <c r="M8" s="52">
        <f t="shared" si="1"/>
        <v>675</v>
      </c>
      <c r="N8" s="85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85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85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85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85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85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8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8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8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8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8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8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8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8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85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85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85"/>
    </row>
    <row r="25" spans="1:14" ht="18.75" customHeight="1" x14ac:dyDescent="0.25">
      <c r="A25" s="86" t="s">
        <v>16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8"/>
    </row>
    <row r="26" spans="1:14" ht="88.5" customHeight="1" x14ac:dyDescent="0.25">
      <c r="A26" s="89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</row>
    <row r="27" spans="1:14" x14ac:dyDescent="0.25">
      <c r="A27" s="92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4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5" t="s">
        <v>19</v>
      </c>
      <c r="C30" s="95"/>
      <c r="D30" s="96"/>
      <c r="E30" s="96"/>
      <c r="F30" s="96"/>
      <c r="G30" s="96"/>
      <c r="H30" s="96"/>
      <c r="I30" s="97"/>
      <c r="J30" s="98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99" t="s">
        <v>21</v>
      </c>
      <c r="C32" s="99"/>
      <c r="D32" s="100"/>
      <c r="E32" s="100"/>
      <c r="F32" s="100"/>
      <c r="G32" s="100"/>
      <c r="H32" s="100"/>
      <c r="I32" s="101"/>
      <c r="J32" s="102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&amp;C&amp;"-,Bold"&amp;12GEOG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B15" sqref="B15"/>
      <selection pane="bottomLeft" activeCell="B15" sqref="B15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1" t="str">
        <f>'2017-18 Summary'!B2</f>
        <v>GEOG</v>
      </c>
      <c r="F2" s="111"/>
      <c r="G2" s="111"/>
      <c r="H2" s="19">
        <f>'2017-18 Summary'!C2</f>
        <v>5.16</v>
      </c>
      <c r="I2" s="8">
        <f>SUM(I6:I43)</f>
        <v>2.2100000000000004</v>
      </c>
      <c r="J2" s="9">
        <f>SUM(J6:J43)</f>
        <v>1431</v>
      </c>
      <c r="K2" s="10">
        <f>SUM(K6:K43)</f>
        <v>47.7</v>
      </c>
      <c r="L2" s="10">
        <f>J2/I2</f>
        <v>647.51131221719447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8.9999999999999858E-2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45</v>
      </c>
      <c r="D6" s="65">
        <v>45</v>
      </c>
      <c r="E6" s="33">
        <v>2</v>
      </c>
      <c r="F6" s="66">
        <f t="shared" ref="F6:F43" si="0">D6*E6</f>
        <v>90</v>
      </c>
      <c r="G6" s="34">
        <v>3</v>
      </c>
      <c r="H6" s="67">
        <v>3</v>
      </c>
      <c r="I6" s="52">
        <f t="shared" ref="I6:I43" si="1">H6*E6/15</f>
        <v>0.4</v>
      </c>
      <c r="J6" s="51">
        <f t="shared" ref="J6:J43" si="2">(F6*G6)</f>
        <v>270</v>
      </c>
      <c r="K6" s="53">
        <f>J6/30</f>
        <v>9</v>
      </c>
      <c r="L6" s="52">
        <f t="shared" ref="L6:L43" si="3">J6/I6</f>
        <v>675</v>
      </c>
      <c r="M6" s="84"/>
    </row>
    <row r="7" spans="1:13" ht="15.75" customHeight="1" x14ac:dyDescent="0.25">
      <c r="A7" s="33" t="s">
        <v>46</v>
      </c>
      <c r="B7" s="33" t="s">
        <v>48</v>
      </c>
      <c r="C7" s="33">
        <v>45</v>
      </c>
      <c r="D7" s="65">
        <v>90</v>
      </c>
      <c r="E7" s="33">
        <v>1</v>
      </c>
      <c r="F7" s="66">
        <f t="shared" si="0"/>
        <v>90</v>
      </c>
      <c r="G7" s="34">
        <v>3</v>
      </c>
      <c r="H7" s="67">
        <v>5.4</v>
      </c>
      <c r="I7" s="52">
        <f t="shared" si="1"/>
        <v>0.36000000000000004</v>
      </c>
      <c r="J7" s="51">
        <f t="shared" si="2"/>
        <v>270</v>
      </c>
      <c r="K7" s="53">
        <f t="shared" ref="K7:K43" si="4">J7/30</f>
        <v>9</v>
      </c>
      <c r="L7" s="52">
        <f t="shared" si="3"/>
        <v>749.99999999999989</v>
      </c>
      <c r="M7" s="85"/>
    </row>
    <row r="8" spans="1:13" ht="15.75" customHeight="1" x14ac:dyDescent="0.25">
      <c r="A8" s="33" t="s">
        <v>46</v>
      </c>
      <c r="B8" s="76" t="s">
        <v>49</v>
      </c>
      <c r="C8" s="33">
        <v>45</v>
      </c>
      <c r="D8" s="65">
        <v>45</v>
      </c>
      <c r="E8" s="33">
        <v>2</v>
      </c>
      <c r="F8" s="66">
        <f t="shared" si="0"/>
        <v>90</v>
      </c>
      <c r="G8" s="34">
        <v>3</v>
      </c>
      <c r="H8" s="67">
        <v>3</v>
      </c>
      <c r="I8" s="52">
        <f t="shared" si="1"/>
        <v>0.4</v>
      </c>
      <c r="J8" s="51">
        <f t="shared" si="2"/>
        <v>270</v>
      </c>
      <c r="K8" s="53">
        <f t="shared" si="4"/>
        <v>9</v>
      </c>
      <c r="L8" s="52">
        <f t="shared" si="3"/>
        <v>675</v>
      </c>
      <c r="M8" s="85"/>
    </row>
    <row r="9" spans="1:13" ht="15.75" customHeight="1" x14ac:dyDescent="0.25">
      <c r="A9" s="33" t="s">
        <v>46</v>
      </c>
      <c r="B9" s="33" t="s">
        <v>50</v>
      </c>
      <c r="C9" s="33">
        <v>24</v>
      </c>
      <c r="D9" s="33">
        <v>24</v>
      </c>
      <c r="E9" s="33">
        <v>3</v>
      </c>
      <c r="F9" s="66">
        <f t="shared" si="0"/>
        <v>72</v>
      </c>
      <c r="G9" s="34">
        <v>3</v>
      </c>
      <c r="H9" s="34">
        <v>2.25</v>
      </c>
      <c r="I9" s="52">
        <f t="shared" si="1"/>
        <v>0.45</v>
      </c>
      <c r="J9" s="51">
        <f t="shared" si="2"/>
        <v>216</v>
      </c>
      <c r="K9" s="53">
        <f t="shared" si="4"/>
        <v>7.2</v>
      </c>
      <c r="L9" s="52">
        <f t="shared" si="3"/>
        <v>480</v>
      </c>
      <c r="M9" s="85"/>
    </row>
    <row r="10" spans="1:13" ht="15.75" customHeight="1" x14ac:dyDescent="0.25">
      <c r="A10" s="33" t="s">
        <v>46</v>
      </c>
      <c r="B10" s="33">
        <v>2</v>
      </c>
      <c r="C10" s="33">
        <v>45</v>
      </c>
      <c r="D10" s="33">
        <v>45</v>
      </c>
      <c r="E10" s="33">
        <v>1</v>
      </c>
      <c r="F10" s="66">
        <f t="shared" si="0"/>
        <v>45</v>
      </c>
      <c r="G10" s="34">
        <v>3</v>
      </c>
      <c r="H10" s="34">
        <v>3</v>
      </c>
      <c r="I10" s="52">
        <f t="shared" si="1"/>
        <v>0.2</v>
      </c>
      <c r="J10" s="51">
        <f t="shared" si="2"/>
        <v>135</v>
      </c>
      <c r="K10" s="53">
        <f t="shared" si="4"/>
        <v>4.5</v>
      </c>
      <c r="L10" s="52">
        <f t="shared" si="3"/>
        <v>675</v>
      </c>
      <c r="M10" s="85"/>
    </row>
    <row r="11" spans="1:13" ht="15.75" customHeight="1" x14ac:dyDescent="0.25">
      <c r="A11" s="33" t="s">
        <v>46</v>
      </c>
      <c r="B11" s="76">
        <v>5</v>
      </c>
      <c r="C11" s="33">
        <v>45</v>
      </c>
      <c r="D11" s="33">
        <v>45</v>
      </c>
      <c r="E11" s="33">
        <v>1</v>
      </c>
      <c r="F11" s="66">
        <f t="shared" si="0"/>
        <v>45</v>
      </c>
      <c r="G11" s="34">
        <v>3</v>
      </c>
      <c r="H11" s="34">
        <v>3</v>
      </c>
      <c r="I11" s="52">
        <f t="shared" si="1"/>
        <v>0.2</v>
      </c>
      <c r="J11" s="51">
        <f t="shared" si="2"/>
        <v>135</v>
      </c>
      <c r="K11" s="53">
        <f t="shared" si="4"/>
        <v>4.5</v>
      </c>
      <c r="L11" s="52">
        <f t="shared" si="3"/>
        <v>675</v>
      </c>
      <c r="M11" s="85"/>
    </row>
    <row r="12" spans="1:13" ht="15.75" customHeight="1" x14ac:dyDescent="0.25">
      <c r="A12" s="33" t="s">
        <v>46</v>
      </c>
      <c r="B12" s="76">
        <v>12</v>
      </c>
      <c r="C12" s="33">
        <v>45</v>
      </c>
      <c r="D12" s="33">
        <v>45</v>
      </c>
      <c r="E12" s="33">
        <v>1</v>
      </c>
      <c r="F12" s="66">
        <v>45</v>
      </c>
      <c r="G12" s="34">
        <v>3</v>
      </c>
      <c r="H12" s="34">
        <v>3</v>
      </c>
      <c r="I12" s="52">
        <f t="shared" si="1"/>
        <v>0.2</v>
      </c>
      <c r="J12" s="51">
        <f t="shared" si="2"/>
        <v>135</v>
      </c>
      <c r="K12" s="53">
        <f t="shared" si="4"/>
        <v>4.5</v>
      </c>
      <c r="L12" s="52">
        <f t="shared" si="3"/>
        <v>675</v>
      </c>
      <c r="M12" s="85"/>
    </row>
    <row r="13" spans="1:13" ht="15.75" customHeight="1" x14ac:dyDescent="0.25">
      <c r="A13" s="33"/>
      <c r="B13" s="76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85"/>
    </row>
    <row r="14" spans="1:13" ht="15.75" customHeight="1" x14ac:dyDescent="0.25">
      <c r="A14" s="33"/>
      <c r="B14" s="76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33"/>
      <c r="B22" s="76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6"/>
      <c r="B24" s="33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76"/>
      <c r="B25" s="76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33"/>
      <c r="B30" s="33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5">D31*E31</f>
        <v>0</v>
      </c>
      <c r="G31" s="34"/>
      <c r="H31" s="34"/>
      <c r="I31" s="52">
        <f t="shared" ref="I31:I35" si="6">H31*E31/15</f>
        <v>0</v>
      </c>
      <c r="J31" s="51">
        <f t="shared" ref="J31:J35" si="7">(F31*G31)</f>
        <v>0</v>
      </c>
      <c r="K31" s="53">
        <f t="shared" ref="K31:K35" si="8">J31/30</f>
        <v>0</v>
      </c>
      <c r="L31" s="52" t="e">
        <f t="shared" ref="L31:L35" si="9">J31/I31</f>
        <v>#DIV/0!</v>
      </c>
      <c r="M31" s="85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85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85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85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6"/>
        <v>0</v>
      </c>
      <c r="J35" s="51">
        <f t="shared" si="7"/>
        <v>0</v>
      </c>
      <c r="K35" s="53">
        <f t="shared" si="8"/>
        <v>0</v>
      </c>
      <c r="L35" s="52" t="e">
        <f t="shared" si="9"/>
        <v>#DIV/0!</v>
      </c>
      <c r="M35" s="85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33"/>
      <c r="B37" s="3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63"/>
      <c r="B39" s="63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77"/>
      <c r="B40" s="77"/>
      <c r="C40" s="78"/>
      <c r="D40" s="33"/>
      <c r="E40" s="33"/>
      <c r="F40" s="66">
        <f t="shared" si="0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85"/>
    </row>
    <row r="41" spans="1:13" ht="15.75" customHeight="1" x14ac:dyDescent="0.25">
      <c r="A41" s="76"/>
      <c r="B41" s="33"/>
      <c r="C41" s="33"/>
      <c r="D41" s="33"/>
      <c r="E41" s="33"/>
      <c r="F41" s="66">
        <f t="shared" si="0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85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85"/>
    </row>
    <row r="43" spans="1:13" ht="15.75" customHeight="1" x14ac:dyDescent="0.25">
      <c r="A43" s="35"/>
      <c r="B43" s="35"/>
      <c r="C43" s="35"/>
      <c r="D43" s="35"/>
      <c r="E43" s="35"/>
      <c r="F43" s="66">
        <f t="shared" si="0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4"/>
        <v>0</v>
      </c>
      <c r="L43" s="52" t="e">
        <f t="shared" si="3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ht="61.5" customHeight="1" x14ac:dyDescent="0.25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5" t="s">
        <v>19</v>
      </c>
      <c r="C48" s="96"/>
      <c r="D48" s="96"/>
      <c r="E48" s="96"/>
      <c r="F48" s="96"/>
      <c r="G48" s="96"/>
      <c r="H48" s="97"/>
      <c r="I48" s="9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99" t="s">
        <v>21</v>
      </c>
      <c r="C50" s="100"/>
      <c r="D50" s="100"/>
      <c r="E50" s="100"/>
      <c r="F50" s="100"/>
      <c r="G50" s="100"/>
      <c r="H50" s="101"/>
      <c r="I50" s="10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&amp;C&amp;"-,Bold"&amp;12GEOG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tabSelected="1" zoomScale="90" zoomScaleNormal="90" workbookViewId="0">
      <pane ySplit="5" topLeftCell="A6" activePane="bottomLeft" state="frozen"/>
      <selection activeCell="B15" sqref="B15"/>
      <selection pane="bottomLeft" activeCell="B15" sqref="B15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5" t="s">
        <v>26</v>
      </c>
      <c r="F1" s="106"/>
      <c r="G1" s="10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1" t="str">
        <f>'2017-18 Summary'!B2</f>
        <v>GEOG</v>
      </c>
      <c r="F2" s="111"/>
      <c r="G2" s="111"/>
      <c r="H2" s="19">
        <f>'2017-18 Summary'!C2</f>
        <v>5.16</v>
      </c>
      <c r="I2" s="8">
        <f>SUM(I6:I43)</f>
        <v>2.2600000000000002</v>
      </c>
      <c r="J2" s="20">
        <f>SUM(J6:J43)</f>
        <v>1494</v>
      </c>
      <c r="K2" s="21">
        <f>SUM(K6:K43)</f>
        <v>49.8</v>
      </c>
      <c r="L2" s="21">
        <f>J2/I2</f>
        <v>661.06194690265477</v>
      </c>
    </row>
    <row r="3" spans="1:13" ht="19.5" customHeight="1" x14ac:dyDescent="0.25">
      <c r="A3" s="109"/>
      <c r="B3" s="110"/>
      <c r="C3" s="110"/>
      <c r="D3" s="110"/>
      <c r="E3" s="58"/>
      <c r="F3" s="103" t="s">
        <v>33</v>
      </c>
      <c r="G3" s="103"/>
      <c r="H3" s="104"/>
      <c r="I3" s="8">
        <f>'2017-18 Summary'!C2-'Summer 17'!J2-'Fall 17'!I2-'Spring 18'!I2</f>
        <v>8.9999999999999858E-2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1</v>
      </c>
      <c r="C6" s="33">
        <v>45</v>
      </c>
      <c r="D6" s="65">
        <v>45</v>
      </c>
      <c r="E6" s="33">
        <v>2</v>
      </c>
      <c r="F6" s="66">
        <f t="shared" ref="F6:F39" si="0">D6*E6</f>
        <v>90</v>
      </c>
      <c r="G6" s="34">
        <v>3</v>
      </c>
      <c r="H6" s="67">
        <v>3</v>
      </c>
      <c r="I6" s="52">
        <f t="shared" ref="I6:I39" si="1">H6*E6/15</f>
        <v>0.4</v>
      </c>
      <c r="J6" s="51">
        <f t="shared" ref="J6:J39" si="2">(F6*G6)</f>
        <v>270</v>
      </c>
      <c r="K6" s="53">
        <f>J6/30</f>
        <v>9</v>
      </c>
      <c r="L6" s="52">
        <f t="shared" ref="L6:L39" si="3">J6/I6</f>
        <v>675</v>
      </c>
      <c r="M6" s="84"/>
    </row>
    <row r="7" spans="1:13" ht="15.75" customHeight="1" x14ac:dyDescent="0.25">
      <c r="A7" s="33" t="s">
        <v>46</v>
      </c>
      <c r="B7" s="33" t="s">
        <v>51</v>
      </c>
      <c r="C7" s="33">
        <v>90</v>
      </c>
      <c r="D7" s="65">
        <v>90</v>
      </c>
      <c r="E7" s="33">
        <v>1</v>
      </c>
      <c r="F7" s="66">
        <f t="shared" si="0"/>
        <v>90</v>
      </c>
      <c r="G7" s="34">
        <v>3</v>
      </c>
      <c r="H7" s="67">
        <v>5.4</v>
      </c>
      <c r="I7" s="52">
        <f t="shared" si="1"/>
        <v>0.36000000000000004</v>
      </c>
      <c r="J7" s="51">
        <f t="shared" si="2"/>
        <v>270</v>
      </c>
      <c r="K7" s="53">
        <f t="shared" ref="K7:K39" si="4">J7/30</f>
        <v>9</v>
      </c>
      <c r="L7" s="52">
        <f t="shared" si="3"/>
        <v>749.99999999999989</v>
      </c>
      <c r="M7" s="85"/>
    </row>
    <row r="8" spans="1:13" ht="15.75" customHeight="1" x14ac:dyDescent="0.25">
      <c r="A8" s="33" t="s">
        <v>46</v>
      </c>
      <c r="B8" s="33" t="s">
        <v>49</v>
      </c>
      <c r="C8" s="33">
        <v>45</v>
      </c>
      <c r="D8" s="65">
        <v>45</v>
      </c>
      <c r="E8" s="33">
        <v>2</v>
      </c>
      <c r="F8" s="66">
        <f t="shared" si="0"/>
        <v>90</v>
      </c>
      <c r="G8" s="34">
        <v>3</v>
      </c>
      <c r="H8" s="67">
        <v>3</v>
      </c>
      <c r="I8" s="52">
        <f t="shared" si="1"/>
        <v>0.4</v>
      </c>
      <c r="J8" s="51">
        <f t="shared" si="2"/>
        <v>270</v>
      </c>
      <c r="K8" s="53">
        <f t="shared" si="4"/>
        <v>9</v>
      </c>
      <c r="L8" s="52">
        <f t="shared" si="3"/>
        <v>675</v>
      </c>
      <c r="M8" s="85"/>
    </row>
    <row r="9" spans="1:13" ht="15.75" customHeight="1" x14ac:dyDescent="0.25">
      <c r="A9" s="33" t="s">
        <v>46</v>
      </c>
      <c r="B9" s="33" t="s">
        <v>50</v>
      </c>
      <c r="C9" s="33">
        <v>24</v>
      </c>
      <c r="D9" s="33">
        <v>24</v>
      </c>
      <c r="E9" s="33">
        <v>2</v>
      </c>
      <c r="F9" s="66">
        <f t="shared" si="0"/>
        <v>48</v>
      </c>
      <c r="G9" s="34">
        <v>3</v>
      </c>
      <c r="H9" s="34">
        <v>2.25</v>
      </c>
      <c r="I9" s="52">
        <f t="shared" si="1"/>
        <v>0.3</v>
      </c>
      <c r="J9" s="51">
        <f t="shared" si="2"/>
        <v>144</v>
      </c>
      <c r="K9" s="53">
        <f t="shared" si="4"/>
        <v>4.8</v>
      </c>
      <c r="L9" s="52">
        <f t="shared" si="3"/>
        <v>480</v>
      </c>
      <c r="M9" s="85"/>
    </row>
    <row r="10" spans="1:13" ht="15.75" customHeight="1" x14ac:dyDescent="0.25">
      <c r="A10" s="33" t="s">
        <v>46</v>
      </c>
      <c r="B10" s="33">
        <v>2</v>
      </c>
      <c r="C10" s="33">
        <v>45</v>
      </c>
      <c r="D10" s="33">
        <v>45</v>
      </c>
      <c r="E10" s="33">
        <v>1</v>
      </c>
      <c r="F10" s="66">
        <f t="shared" si="0"/>
        <v>45</v>
      </c>
      <c r="G10" s="34">
        <v>3</v>
      </c>
      <c r="H10" s="34">
        <v>3</v>
      </c>
      <c r="I10" s="52">
        <f t="shared" si="1"/>
        <v>0.2</v>
      </c>
      <c r="J10" s="51">
        <f t="shared" si="2"/>
        <v>135</v>
      </c>
      <c r="K10" s="53">
        <f t="shared" si="4"/>
        <v>4.5</v>
      </c>
      <c r="L10" s="52">
        <f t="shared" si="3"/>
        <v>675</v>
      </c>
      <c r="M10" s="85"/>
    </row>
    <row r="11" spans="1:13" ht="15.75" customHeight="1" x14ac:dyDescent="0.25">
      <c r="A11" s="33" t="s">
        <v>46</v>
      </c>
      <c r="B11" s="69">
        <v>5</v>
      </c>
      <c r="C11" s="33">
        <v>45</v>
      </c>
      <c r="D11" s="33">
        <v>45</v>
      </c>
      <c r="E11" s="33">
        <v>1</v>
      </c>
      <c r="F11" s="66">
        <f t="shared" si="0"/>
        <v>45</v>
      </c>
      <c r="G11" s="34">
        <v>3</v>
      </c>
      <c r="H11" s="34">
        <v>3</v>
      </c>
      <c r="I11" s="52">
        <f t="shared" si="1"/>
        <v>0.2</v>
      </c>
      <c r="J11" s="51">
        <f t="shared" si="2"/>
        <v>135</v>
      </c>
      <c r="K11" s="53">
        <f t="shared" si="4"/>
        <v>4.5</v>
      </c>
      <c r="L11" s="52">
        <f t="shared" si="3"/>
        <v>675</v>
      </c>
      <c r="M11" s="85"/>
    </row>
    <row r="12" spans="1:13" ht="15.75" customHeight="1" x14ac:dyDescent="0.25">
      <c r="A12" s="33" t="s">
        <v>46</v>
      </c>
      <c r="B12" s="71">
        <v>8</v>
      </c>
      <c r="C12" s="33">
        <v>45</v>
      </c>
      <c r="D12" s="33">
        <v>45</v>
      </c>
      <c r="E12" s="33">
        <v>1</v>
      </c>
      <c r="F12" s="66">
        <f t="shared" si="0"/>
        <v>45</v>
      </c>
      <c r="G12" s="34">
        <v>3</v>
      </c>
      <c r="H12" s="34">
        <v>3</v>
      </c>
      <c r="I12" s="52">
        <f t="shared" si="1"/>
        <v>0.2</v>
      </c>
      <c r="J12" s="51">
        <f t="shared" si="2"/>
        <v>135</v>
      </c>
      <c r="K12" s="53">
        <f t="shared" si="4"/>
        <v>4.5</v>
      </c>
      <c r="L12" s="52">
        <f t="shared" si="3"/>
        <v>675</v>
      </c>
      <c r="M12" s="85"/>
    </row>
    <row r="13" spans="1:13" ht="15.75" customHeight="1" x14ac:dyDescent="0.25">
      <c r="A13" s="33" t="s">
        <v>46</v>
      </c>
      <c r="B13" s="71">
        <v>12</v>
      </c>
      <c r="C13" s="33">
        <v>45</v>
      </c>
      <c r="D13" s="33">
        <v>45</v>
      </c>
      <c r="E13" s="33">
        <v>1</v>
      </c>
      <c r="F13" s="66">
        <f t="shared" si="0"/>
        <v>45</v>
      </c>
      <c r="G13" s="34">
        <v>3</v>
      </c>
      <c r="H13" s="34">
        <v>3</v>
      </c>
      <c r="I13" s="52">
        <f t="shared" si="1"/>
        <v>0.2</v>
      </c>
      <c r="J13" s="51">
        <f t="shared" si="2"/>
        <v>135</v>
      </c>
      <c r="K13" s="53">
        <f t="shared" si="4"/>
        <v>4.5</v>
      </c>
      <c r="L13" s="52">
        <f t="shared" si="3"/>
        <v>675</v>
      </c>
      <c r="M13" s="85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85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85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85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85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85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85"/>
    </row>
    <row r="20" spans="1:13" ht="15.75" customHeight="1" x14ac:dyDescent="0.25">
      <c r="A20" s="70"/>
      <c r="B20" s="71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85"/>
    </row>
    <row r="21" spans="1:13" ht="15.75" customHeight="1" x14ac:dyDescent="0.25">
      <c r="A21" s="70"/>
      <c r="B21" s="71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85"/>
    </row>
    <row r="22" spans="1:13" ht="15.75" customHeight="1" x14ac:dyDescent="0.25">
      <c r="A22" s="68"/>
      <c r="B22" s="69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85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85"/>
    </row>
    <row r="24" spans="1:13" ht="15.75" customHeight="1" x14ac:dyDescent="0.25">
      <c r="A24" s="70"/>
      <c r="B24" s="71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85"/>
    </row>
    <row r="25" spans="1:13" ht="15.75" customHeight="1" x14ac:dyDescent="0.25">
      <c r="A25" s="68"/>
      <c r="B25" s="69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85"/>
    </row>
    <row r="26" spans="1:13" ht="15.75" customHeight="1" x14ac:dyDescent="0.25">
      <c r="A26" s="68"/>
      <c r="B26" s="69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85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85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85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85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85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85"/>
    </row>
    <row r="32" spans="1:13" ht="15.75" customHeight="1" x14ac:dyDescent="0.25">
      <c r="A32" s="70"/>
      <c r="B32" s="71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85"/>
    </row>
    <row r="33" spans="1:13" ht="15.75" customHeight="1" x14ac:dyDescent="0.25">
      <c r="A33" s="70"/>
      <c r="B33" s="71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85"/>
    </row>
    <row r="34" spans="1:13" ht="15.75" customHeight="1" x14ac:dyDescent="0.25">
      <c r="A34" s="72"/>
      <c r="B34" s="73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85"/>
    </row>
    <row r="35" spans="1:13" ht="15.75" customHeight="1" x14ac:dyDescent="0.25">
      <c r="A35" s="72"/>
      <c r="B35" s="7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85"/>
    </row>
    <row r="36" spans="1:13" ht="15.75" customHeight="1" x14ac:dyDescent="0.25">
      <c r="A36" s="63"/>
      <c r="B36" s="64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85"/>
    </row>
    <row r="37" spans="1:13" ht="15.75" customHeight="1" x14ac:dyDescent="0.25">
      <c r="A37" s="74"/>
      <c r="B37" s="71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85"/>
    </row>
    <row r="38" spans="1:13" ht="15.75" customHeight="1" x14ac:dyDescent="0.25">
      <c r="A38" s="74"/>
      <c r="B38" s="75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85"/>
    </row>
    <row r="39" spans="1:13" ht="15.75" customHeight="1" x14ac:dyDescent="0.25">
      <c r="A39" s="74"/>
      <c r="B39" s="75"/>
      <c r="C39" s="33"/>
      <c r="D39" s="33"/>
      <c r="E39" s="33"/>
      <c r="F39" s="66">
        <f t="shared" si="0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85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5">D40*E40</f>
        <v>0</v>
      </c>
      <c r="G40" s="34"/>
      <c r="H40" s="34"/>
      <c r="I40" s="52">
        <f t="shared" ref="I40:I43" si="6">H40*E40/15</f>
        <v>0</v>
      </c>
      <c r="J40" s="51">
        <f t="shared" ref="J40:J43" si="7">(F40*G40)</f>
        <v>0</v>
      </c>
      <c r="K40" s="53">
        <f t="shared" ref="K40:K43" si="8">J40/30</f>
        <v>0</v>
      </c>
      <c r="L40" s="52" t="e">
        <f t="shared" ref="L40:L43" si="9">J40/I40</f>
        <v>#DIV/0!</v>
      </c>
      <c r="M40" s="85"/>
    </row>
    <row r="41" spans="1:13" ht="15.75" customHeight="1" x14ac:dyDescent="0.25">
      <c r="A41" s="54"/>
      <c r="B41" s="56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85"/>
    </row>
    <row r="42" spans="1:13" ht="15.75" customHeight="1" x14ac:dyDescent="0.25">
      <c r="A42" s="54"/>
      <c r="B42" s="56"/>
      <c r="C42" s="33"/>
      <c r="D42" s="33"/>
      <c r="E42" s="33"/>
      <c r="F42" s="51">
        <f t="shared" si="5"/>
        <v>0</v>
      </c>
      <c r="G42" s="34"/>
      <c r="H42" s="34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9"/>
        <v>#DIV/0!</v>
      </c>
      <c r="M42" s="85"/>
    </row>
    <row r="43" spans="1:13" ht="15" customHeight="1" x14ac:dyDescent="0.25">
      <c r="A43" s="54"/>
      <c r="B43" s="55"/>
      <c r="C43" s="33"/>
      <c r="D43" s="33"/>
      <c r="E43" s="33"/>
      <c r="F43" s="51">
        <f t="shared" si="5"/>
        <v>0</v>
      </c>
      <c r="G43" s="34"/>
      <c r="H43" s="34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9"/>
        <v>#DIV/0!</v>
      </c>
      <c r="M43" s="85"/>
    </row>
    <row r="44" spans="1:13" ht="18.75" customHeight="1" x14ac:dyDescent="0.25">
      <c r="A44" s="86" t="s">
        <v>16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</row>
    <row r="45" spans="1:13" s="79" customFormat="1" ht="60.75" customHeight="1" x14ac:dyDescent="0.25">
      <c r="A45" s="89"/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112"/>
    </row>
    <row r="46" spans="1:13" x14ac:dyDescent="0.25">
      <c r="A46" s="113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5" t="s">
        <v>19</v>
      </c>
      <c r="C49" s="96"/>
      <c r="D49" s="96"/>
      <c r="E49" s="96"/>
      <c r="F49" s="96"/>
      <c r="G49" s="96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5" t="s">
        <v>21</v>
      </c>
      <c r="C51" s="115"/>
      <c r="D51" s="115"/>
      <c r="E51" s="115"/>
      <c r="F51" s="115"/>
      <c r="G51" s="11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&amp;C&amp;"-,Bold"&amp;12GEOG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zoomScaleNormal="100" workbookViewId="0">
      <selection activeCell="B15" sqref="B15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5.16</v>
      </c>
      <c r="D2" s="8">
        <f>SUM('Summer 17'!J2,'Fall 17'!I2,'Spring 18'!I2)</f>
        <v>5.07</v>
      </c>
      <c r="E2" s="8">
        <f>SUM('Summer 17'!K2,'Fall 17'!J2,'Spring 18'!J2)</f>
        <v>3330</v>
      </c>
      <c r="F2" s="8">
        <f>SUM('Summer 17'!L2,'Fall 17'!K2,'Spring 18'!K2)</f>
        <v>111</v>
      </c>
      <c r="G2" s="10">
        <f>E2/D2</f>
        <v>656.80473372781057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&amp;C&amp;"-,Bold"&amp;12GEOG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5" t="s">
        <v>26</v>
      </c>
      <c r="H1" s="106"/>
      <c r="I1" s="10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7" t="str">
        <f>'2017-18 Summary'!B2</f>
        <v>GEOG</v>
      </c>
      <c r="H2" s="127"/>
      <c r="I2" s="127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5"/>
      <c r="B3" s="125"/>
      <c r="C3" s="125"/>
      <c r="D3" s="125"/>
      <c r="E3" s="125"/>
      <c r="F3" s="125"/>
      <c r="G3" s="58"/>
      <c r="H3" s="103" t="s">
        <v>33</v>
      </c>
      <c r="I3" s="103"/>
      <c r="J3" s="104"/>
      <c r="K3" s="8">
        <f>'2017-18 Summary'!C2-'Proposed Additions'!K2-'Fall 17'!I2-'Spring 18'!I2-'Summer 17'!J2</f>
        <v>8.9999999999999414E-2</v>
      </c>
      <c r="L3" s="22"/>
      <c r="M3" s="23"/>
      <c r="N3" s="23"/>
    </row>
    <row r="4" spans="1:15" ht="19.5" customHeight="1" x14ac:dyDescent="0.25">
      <c r="A4" s="128" t="s">
        <v>6</v>
      </c>
      <c r="B4" s="128"/>
      <c r="C4" s="128"/>
      <c r="D4" s="128"/>
      <c r="E4" s="128"/>
      <c r="F4" s="12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6" t="s">
        <v>28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</row>
    <row r="18" spans="1:15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3"/>
    </row>
    <row r="19" spans="1:15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3"/>
    </row>
    <row r="20" spans="1:15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3"/>
    </row>
    <row r="21" spans="1:15" x14ac:dyDescent="0.25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2017-02-13T22:21:54Z</cp:lastPrinted>
  <dcterms:created xsi:type="dcterms:W3CDTF">2013-10-25T01:46:28Z</dcterms:created>
  <dcterms:modified xsi:type="dcterms:W3CDTF">2017-02-13T22:22:17Z</dcterms:modified>
</cp:coreProperties>
</file>